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reform\2. МП\1 Район 2019-2024\НОВЫЕ МП\Для проекта бюджета\"/>
    </mc:Choice>
  </mc:AlternateContent>
  <bookViews>
    <workbookView xWindow="480" yWindow="240" windowWidth="27795" windowHeight="12465"/>
  </bookViews>
  <sheets>
    <sheet name="проект МП" sheetId="2" r:id="rId1"/>
  </sheets>
  <definedNames>
    <definedName name="_ftn1" localSheetId="0">'проект МП'!#REF!</definedName>
    <definedName name="_ftn2" localSheetId="0">'проект МП'!#REF!</definedName>
    <definedName name="_ftn3" localSheetId="0">'проект МП'!#REF!</definedName>
    <definedName name="_ftn4" localSheetId="0">'проект МП'!#REF!</definedName>
    <definedName name="_ftn5" localSheetId="0">'проект МП'!#REF!</definedName>
    <definedName name="_ftn6" localSheetId="0">'проект МП'!#REF!</definedName>
    <definedName name="_ftnref1" localSheetId="0">'проект МП'!$D$13</definedName>
    <definedName name="_ftnref2" localSheetId="0">'проект МП'!$L$13</definedName>
    <definedName name="_ftnref3" localSheetId="0">'проект МП'!$M$13</definedName>
    <definedName name="_ftnref4" localSheetId="0">'проект МП'!$N$13</definedName>
    <definedName name="_ftnref5" localSheetId="0">'проект МП'!#REF!</definedName>
    <definedName name="_ftnref6" localSheetId="0">'проект МП'!#REF!</definedName>
  </definedNames>
  <calcPr calcId="162913" iterate="1"/>
</workbook>
</file>

<file path=xl/calcChain.xml><?xml version="1.0" encoding="utf-8"?>
<calcChain xmlns="http://schemas.openxmlformats.org/spreadsheetml/2006/main">
  <c r="N53" i="2" l="1"/>
  <c r="M52" i="2"/>
  <c r="L52" i="2"/>
  <c r="K52" i="2"/>
  <c r="J52" i="2"/>
  <c r="I52" i="2"/>
  <c r="H52" i="2"/>
  <c r="M51" i="2"/>
  <c r="M50" i="2" s="1"/>
  <c r="L51" i="2"/>
  <c r="L50" i="2" s="1"/>
  <c r="K51" i="2"/>
  <c r="K50" i="2" s="1"/>
  <c r="J51" i="2"/>
  <c r="I51" i="2"/>
  <c r="H51" i="2"/>
  <c r="I50" i="2"/>
  <c r="H50" i="2"/>
  <c r="N49" i="2"/>
  <c r="M48" i="2"/>
  <c r="L48" i="2"/>
  <c r="K48" i="2"/>
  <c r="J48" i="2"/>
  <c r="I48" i="2"/>
  <c r="H48" i="2"/>
  <c r="N47" i="2"/>
  <c r="M46" i="2"/>
  <c r="L46" i="2"/>
  <c r="K46" i="2"/>
  <c r="J46" i="2"/>
  <c r="I46" i="2"/>
  <c r="H46" i="2"/>
  <c r="M45" i="2"/>
  <c r="M38" i="2" s="1"/>
  <c r="L45" i="2"/>
  <c r="L44" i="2" s="1"/>
  <c r="K45" i="2"/>
  <c r="J45" i="2"/>
  <c r="J38" i="2" s="1"/>
  <c r="I45" i="2"/>
  <c r="I38" i="2" s="1"/>
  <c r="H45" i="2"/>
  <c r="K44" i="2"/>
  <c r="J44" i="2"/>
  <c r="H44" i="2"/>
  <c r="N43" i="2"/>
  <c r="M42" i="2"/>
  <c r="L42" i="2"/>
  <c r="K42" i="2"/>
  <c r="J42" i="2"/>
  <c r="I42" i="2"/>
  <c r="H42" i="2"/>
  <c r="M41" i="2"/>
  <c r="M37" i="2" s="1"/>
  <c r="M36" i="2" s="1"/>
  <c r="L41" i="2"/>
  <c r="L37" i="2" s="1"/>
  <c r="K41" i="2"/>
  <c r="K37" i="2" s="1"/>
  <c r="J41" i="2"/>
  <c r="I41" i="2"/>
  <c r="I40" i="2" s="1"/>
  <c r="H41" i="2"/>
  <c r="L40" i="2"/>
  <c r="H40" i="2"/>
  <c r="N39" i="2"/>
  <c r="L38" i="2"/>
  <c r="H38" i="2"/>
  <c r="H37" i="2"/>
  <c r="H36" i="2" l="1"/>
  <c r="N42" i="2"/>
  <c r="I37" i="2"/>
  <c r="M40" i="2"/>
  <c r="N46" i="2"/>
  <c r="N51" i="2"/>
  <c r="N52" i="2"/>
  <c r="N41" i="2"/>
  <c r="N48" i="2"/>
  <c r="L36" i="2"/>
  <c r="I36" i="2"/>
  <c r="J40" i="2"/>
  <c r="N40" i="2" s="1"/>
  <c r="N45" i="2"/>
  <c r="J50" i="2"/>
  <c r="N50" i="2" s="1"/>
  <c r="J37" i="2"/>
  <c r="J36" i="2" s="1"/>
  <c r="K38" i="2"/>
  <c r="K36" i="2" s="1"/>
  <c r="K40" i="2"/>
  <c r="I44" i="2"/>
  <c r="M44" i="2"/>
  <c r="N44" i="2" s="1"/>
  <c r="N36" i="2" l="1"/>
  <c r="H10" i="2" s="1"/>
  <c r="N37" i="2"/>
  <c r="N38" i="2"/>
</calcChain>
</file>

<file path=xl/sharedStrings.xml><?xml version="1.0" encoding="utf-8"?>
<sst xmlns="http://schemas.openxmlformats.org/spreadsheetml/2006/main" count="107" uniqueCount="83">
  <si>
    <t>Всего</t>
  </si>
  <si>
    <t>N п/п</t>
  </si>
  <si>
    <t>Наименование показателя</t>
  </si>
  <si>
    <r>
      <t xml:space="preserve">Единица измерения (по </t>
    </r>
    <r>
      <rPr>
        <sz val="11"/>
        <color theme="1"/>
        <rFont val="Times New Roman"/>
        <family val="1"/>
        <charset val="204"/>
      </rPr>
      <t xml:space="preserve">ОКЕИ) </t>
    </r>
  </si>
  <si>
    <t>Значение показателя по годам</t>
  </si>
  <si>
    <t>значение</t>
  </si>
  <si>
    <t>год</t>
  </si>
  <si>
    <t>Базовое значение</t>
  </si>
  <si>
    <t>2. Показатели муниципальной программы</t>
  </si>
  <si>
    <t xml:space="preserve">Куратор муниципальной программы </t>
  </si>
  <si>
    <t xml:space="preserve">Ответственный исполнитель муниципальной программы </t>
  </si>
  <si>
    <t xml:space="preserve">Период реализации муниципальной программы </t>
  </si>
  <si>
    <t xml:space="preserve">Направления (подпрограммы) муниципальной программы </t>
  </si>
  <si>
    <t>Объемы финансового обеспечения за весь период реализации</t>
  </si>
  <si>
    <t>ПАСПОРТ</t>
  </si>
  <si>
    <t>муниципальной программы Белоярского района</t>
  </si>
  <si>
    <t>2025-2030</t>
  </si>
  <si>
    <t xml:space="preserve">Связь с национальными целями развития Российской Федерации/ государственными программами Ханты-Мансийского автономного округа - Югры </t>
  </si>
  <si>
    <t>Документ</t>
  </si>
  <si>
    <t>Ответственный за достижение показателя</t>
  </si>
  <si>
    <t>Связь с показателями национальных целей</t>
  </si>
  <si>
    <t>3. Структура муниципальной программы</t>
  </si>
  <si>
    <t>Задачи структурного элемента</t>
  </si>
  <si>
    <t xml:space="preserve">Краткое описание ожидаемых эффектов от реализации задачи структурного элемента  </t>
  </si>
  <si>
    <t>Связь с показателями</t>
  </si>
  <si>
    <t>1.1.</t>
  </si>
  <si>
    <t>Управление природопользования, сельского хозяйства и развития предпринимательства администрации Белоярского района (далее - УПСХиРП)</t>
  </si>
  <si>
    <t>Ответственный за реализацию:  УПСХиРП</t>
  </si>
  <si>
    <t>Срок реализации: 2025-2030</t>
  </si>
  <si>
    <t xml:space="preserve">4. Финансовое обеспечение муниципальной программы </t>
  </si>
  <si>
    <t>Объем финансового обеспечения по годам, тыс. рублей</t>
  </si>
  <si>
    <t>УПСХиРП</t>
  </si>
  <si>
    <t>Наименование муниципальной программы, структурного элемента, мероприятия (результата), источник финансового обеспечения</t>
  </si>
  <si>
    <t>бюджет ХМАО-Югры</t>
  </si>
  <si>
    <t>бюджет Белоярского района</t>
  </si>
  <si>
    <t>Объем налоговых расходов Белоярского района (справочно)</t>
  </si>
  <si>
    <t>3.1.</t>
  </si>
  <si>
    <t>2.1.</t>
  </si>
  <si>
    <t>2025 год</t>
  </si>
  <si>
    <t>2026 год</t>
  </si>
  <si>
    <t>2027 год</t>
  </si>
  <si>
    <t>тысяч рублей</t>
  </si>
  <si>
    <t>-</t>
  </si>
  <si>
    <t>Цель муниципальной программы</t>
  </si>
  <si>
    <t>3.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</si>
  <si>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</si>
  <si>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Комплекс процессных мероприятий «Финансовая поддержка сельскохозяйственных товаропроизводителей»</t>
  </si>
  <si>
    <t>Комплекс процессных мероприятий «Создание условий для развития сельскохозяйственного производства»</t>
  </si>
  <si>
    <t>Строительство птицефермы в с.Казым Белоярского района</t>
  </si>
  <si>
    <t>Срок реализации:  2025-2030</t>
  </si>
  <si>
    <t xml:space="preserve">Государственная программа Ханты-Мансийского автономного округа - Югры "Развитие агропромышленного комплекса"
</t>
  </si>
  <si>
    <t>Устойчивое развитие агропромышленного комплекса и сельских территорий, повышение конкурентоспособности сельскохозяйственной продукции, произведенной на территории Белоярского района.</t>
  </si>
  <si>
    <t xml:space="preserve">«Развитие агропромышленного комплекса» </t>
  </si>
  <si>
    <t xml:space="preserve">мероприятие (результат)  "Государственная поддержка производства и реализации продукции животноводства, содержания маточного поголовья сельскохозяйственных животных" </t>
  </si>
  <si>
    <t>мероприятие (результат) "Предоставление субсидий в целях возмещения и (или) финансового обеспечения затрат в связи производством, переработкой мяса оленей "</t>
  </si>
  <si>
    <t>мероприятие (результат) "Предоставление субсидий в целях в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  "</t>
  </si>
  <si>
    <t>2.2.</t>
  </si>
  <si>
    <t>Комплекс процессных мероприятий "Комплекс процессных мероприятий «Создание условий для развития сельскохозяйственного производства»</t>
  </si>
  <si>
    <t>мероприятие (результат) "Строительство птицефермы в с.Казым Белоярского района"</t>
  </si>
  <si>
    <t>Производство молока</t>
  </si>
  <si>
    <t>тыс.тонн</t>
  </si>
  <si>
    <t>Производство скота и птицы на убой (в живом весе)</t>
  </si>
  <si>
    <t>Постановление Правительства ХМАО - Югры от 10.11.2023  N 554-п  "О государственной программе Ханты-Мансийского автономного округа - Югры «Развитие агропромышленного комплекса»</t>
  </si>
  <si>
    <t>Постановление Правительства ХМАО - Югры от 10.11.2023  N 554-п "О государственной программе Ханты-Мансийского автономного округа - Югры «Развитие агропромышленного комплекса»</t>
  </si>
  <si>
    <t>Производство яиц</t>
  </si>
  <si>
    <t>тыс.шт.</t>
  </si>
  <si>
    <t xml:space="preserve">предоставлены субсидии  на поддержку животноводства в целях  возмещения затрат сельскохозяйственных товаропроизводителей в связи с производством и реализацией продукции животноводства собственного производства, возмещения затрат на содержание маточного поголовья крупного рогатого скота специализированных мясных пород, на содержание маточного поголовья сельскохозяйственных животных, на содержание маточного поголовья животных в личных подсобных хозяйствах граждан;
предоставлены субсидии  на   поддержку рыбохозяйственного комплекса в целях возмещение затрат  в связи с реализацией искусственно выращенной пищевой рыбы  и пищевой рыбной продукции собственного производства;
предоставлены субсидии на поддержку деятельности по заготовке и переработке дикоросов в целях возмещения затрат на реализацию продукции дикоросов собственной заготовки, реализацию продукции глубокой переработки дикоросов собственного производства, организацию презентаций продукции из дикоросов, участие в выставках, ярмарках, форумах;
 предоставлены субсидии на поддержку растениеводства в целях возмещения затрат в связи с реализацией продукции растениеводства собственного производства:  овощей защищенного грунта и овощей открытого грунта.
</t>
  </si>
  <si>
    <t>Содействие развитию сельскохозяйственного производства и расширению  рынка сельскохозяйственной продукции, сырья и продовольствия</t>
  </si>
  <si>
    <t xml:space="preserve">Производство молока;
Производство скота и птицы на убой (в живом весе);
Производство яиц.
</t>
  </si>
  <si>
    <t xml:space="preserve">Содействие развитию сельскохозяйственного производства и расширению  рынка сельскохозяйственной продукции, сырья и продовольствия
</t>
  </si>
  <si>
    <t>Производство молока;
Производство скота и птицы на убой (в живом весе);
Производство яиц</t>
  </si>
  <si>
    <t xml:space="preserve">предоставлены субсидии в целях возмещения  затрат в связи с производством, переработкой мяса оленей;
предоставлены субсидии в целях финансового обеспечения затрат в связи с производством сельскохозяйственной продукции и продукции первичной переработки, произведённой из сельскохозяйственного сырья собственного производства.
</t>
  </si>
  <si>
    <t>Муниципальная программа «Развитие агропромышленного комплекса» (всего), в том числе: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</si>
  <si>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дикоросов"" (всего), в том числе:</t>
  </si>
  <si>
    <t>Комплекс процессных мероприятий «Финансовая поддержка сельскохозяйственных товаропроизводителей» (всего), в том числе:</t>
  </si>
  <si>
    <t>Ответственный за реализацию:   Управление капитального строительства администрации Белоярского района</t>
  </si>
  <si>
    <t>Цель  "Устойчивое развитие агропромышленного комплекса и сельских территорий, повышение конкурентоспособности сельскохозяйственной продукции, произведенной на территории Белоярского района".</t>
  </si>
  <si>
    <t>1. Основные положения</t>
  </si>
  <si>
    <t>единиц</t>
  </si>
  <si>
    <t xml:space="preserve">Решение Думы Белоярского района  от 29  октября 2014 года  № 484 "Об утверждении Стратегии социально-экономического развития Белоярского района до 2036 года"
</t>
  </si>
  <si>
    <t>УКС</t>
  </si>
  <si>
    <t>Строительство птицефермы яичного направления</t>
  </si>
  <si>
    <t>Заместитель главы Белоярского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</si>
</sst>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&quot;р.&quot;_-;\-* #,##0.00&quot;р.&quot;_-;_-* \-??&quot;р.&quot;_-;_-@_-"/>
    <numFmt numFmtId="165" formatCode="_-* #,##0.00_р_._-;\-* #,##0.00_р_._-;_-* \-??_р_._-;_-@_-"/>
    <numFmt numFmtId="166" formatCode="_(* #,##0.00_);_(* \(#,##0.00\);_(* \-??_);_(@_)"/>
    <numFmt numFmtId="167" formatCode="* #,##0.00;* \-#,##0.00;* \-??;@"/>
    <numFmt numFmtId="168" formatCode="_-* #,##0.00_р_._-;\-* #,##0.00_р_._-;_-* &quot;-&quot;??_р_._-;_-@_-"/>
    <numFmt numFmtId="169" formatCode="#,##0.0"/>
    <numFmt numFmtId="170" formatCode="_-* #\ ##0.00_р_._-;\-* #\ ##0.00_р_._-;_-* &quot;-&quot;??_р_._-;_-@_-"/>
    <numFmt numFmtId="171" formatCode="[$-419]General"/>
    <numFmt numFmtId="172" formatCode="_-* #\ ##0.00&quot;р.&quot;_-;\-* #\ ##0.00&quot;р.&quot;_-;_-* &quot;-&quot;??&quot;р.&quot;_-;_-@_-"/>
    <numFmt numFmtId="173" formatCode="_(* #\ ##0.00_);_(* \(#\ ##0.00\);_(* &quot;-&quot;??_);_(@_)"/>
    <numFmt numFmtId="174" formatCode="* #\ ##0.00;* \-#\ ##0.00;* &quot;-&quot;??;@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Liberation Sans"/>
    </font>
    <font>
      <sz val="10"/>
      <color indexed="65"/>
      <name val="Liberation Sans"/>
    </font>
    <font>
      <sz val="10"/>
      <color rgb="FFCC0000"/>
      <name val="Liberation Sans"/>
    </font>
    <font>
      <b/>
      <sz val="10"/>
      <color indexed="65"/>
      <name val="Liberation Sans"/>
    </font>
    <font>
      <u/>
      <sz val="10"/>
      <color indexed="4"/>
      <name val="Arial Cyr"/>
    </font>
    <font>
      <i/>
      <sz val="10"/>
      <color indexed="23"/>
      <name val="Liberation Sans"/>
    </font>
    <font>
      <sz val="10"/>
      <color rgb="FF006600"/>
      <name val="Liberation Sans"/>
    </font>
    <font>
      <b/>
      <sz val="24"/>
      <name val="Liberation Sans"/>
    </font>
    <font>
      <sz val="18"/>
      <name val="Liberation Sans"/>
    </font>
    <font>
      <sz val="12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indexed="63"/>
      <name val="Liberation Sans"/>
    </font>
    <font>
      <b/>
      <i/>
      <u/>
      <sz val="10"/>
      <name val="Liberation Sans"/>
    </font>
    <font>
      <sz val="11"/>
      <color theme="1"/>
      <name val="Liberation Sans"/>
    </font>
    <font>
      <sz val="10"/>
      <name val="Arial Cyr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charset val="204"/>
    </font>
    <font>
      <b/>
      <sz val="10"/>
      <name val="Arial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/>
    </fill>
    <fill>
      <patternFill patternType="solid">
        <fgColor indexed="23"/>
        <bgColor indexed="23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26"/>
      </patternFill>
    </fill>
    <fill>
      <patternFill patternType="solid">
        <fgColor rgb="FFF2F2F2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5">
    <xf numFmtId="0" fontId="0" fillId="0" borderId="0"/>
    <xf numFmtId="0" fontId="2" fillId="0" borderId="0"/>
    <xf numFmtId="164" fontId="2" fillId="0" borderId="0" applyBorder="0" applyProtection="0"/>
    <xf numFmtId="0" fontId="2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>
      <alignment wrapText="1"/>
    </xf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6" fillId="0" borderId="0">
      <alignment wrapText="1"/>
    </xf>
    <xf numFmtId="0" fontId="2" fillId="0" borderId="0"/>
    <xf numFmtId="0" fontId="5" fillId="0" borderId="0"/>
    <xf numFmtId="0" fontId="5" fillId="0" borderId="0"/>
    <xf numFmtId="165" fontId="2" fillId="0" borderId="0" applyBorder="0" applyProtection="0"/>
    <xf numFmtId="165" fontId="2" fillId="0" borderId="0" applyBorder="0" applyProtection="0"/>
    <xf numFmtId="166" fontId="2" fillId="0" borderId="0" applyBorder="0" applyProtection="0"/>
    <xf numFmtId="167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0" fontId="10" fillId="0" borderId="0"/>
    <xf numFmtId="0" fontId="11" fillId="2" borderId="0"/>
    <xf numFmtId="0" fontId="11" fillId="3" borderId="0"/>
    <xf numFmtId="0" fontId="10" fillId="4" borderId="0"/>
    <xf numFmtId="0" fontId="12" fillId="5" borderId="0"/>
    <xf numFmtId="0" fontId="13" fillId="6" borderId="0"/>
    <xf numFmtId="0" fontId="14" fillId="0" borderId="0"/>
    <xf numFmtId="0" fontId="15" fillId="0" borderId="0"/>
    <xf numFmtId="0" fontId="16" fillId="7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21" fillId="8" borderId="0"/>
    <xf numFmtId="0" fontId="22" fillId="8" borderId="2"/>
    <xf numFmtId="0" fontId="23" fillId="0" borderId="0"/>
    <xf numFmtId="0" fontId="24" fillId="0" borderId="0"/>
    <xf numFmtId="0" fontId="24" fillId="0" borderId="0"/>
    <xf numFmtId="0" fontId="12" fillId="0" borderId="0"/>
    <xf numFmtId="0" fontId="25" fillId="0" borderId="0"/>
    <xf numFmtId="0" fontId="1" fillId="0" borderId="0"/>
    <xf numFmtId="0" fontId="6" fillId="0" borderId="0"/>
    <xf numFmtId="0" fontId="24" fillId="0" borderId="0"/>
    <xf numFmtId="0" fontId="3" fillId="0" borderId="0"/>
    <xf numFmtId="168" fontId="1" fillId="0" borderId="0" applyFont="0" applyFill="0" applyBorder="0" applyProtection="0"/>
    <xf numFmtId="0" fontId="25" fillId="0" borderId="0"/>
    <xf numFmtId="0" fontId="1" fillId="0" borderId="0"/>
    <xf numFmtId="0" fontId="25" fillId="0" borderId="0"/>
    <xf numFmtId="0" fontId="22" fillId="8" borderId="2"/>
    <xf numFmtId="0" fontId="25" fillId="0" borderId="0"/>
    <xf numFmtId="0" fontId="22" fillId="8" borderId="26"/>
    <xf numFmtId="0" fontId="22" fillId="8" borderId="26"/>
    <xf numFmtId="170" fontId="29" fillId="0" borderId="0" applyFont="0" applyFill="0" applyBorder="0" applyAlignment="0" applyProtection="0"/>
    <xf numFmtId="17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0" fontId="29" fillId="0" borderId="0" applyFont="0" applyFill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172" fontId="29" fillId="0" borderId="0" applyFont="0" applyFill="0" applyBorder="0" applyAlignment="0" applyProtection="0"/>
    <xf numFmtId="171" fontId="2" fillId="0" borderId="0"/>
    <xf numFmtId="170" fontId="29" fillId="0" borderId="0" applyFont="0" applyFill="0" applyBorder="0" applyAlignment="0" applyProtection="0"/>
    <xf numFmtId="0" fontId="29" fillId="0" borderId="0"/>
    <xf numFmtId="170" fontId="2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5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29" fillId="0" borderId="0"/>
    <xf numFmtId="0" fontId="30" fillId="0" borderId="0"/>
    <xf numFmtId="0" fontId="29" fillId="0" borderId="0"/>
    <xf numFmtId="0" fontId="29" fillId="0" borderId="0"/>
    <xf numFmtId="170" fontId="29" fillId="0" borderId="0" applyFont="0" applyFill="0" applyBorder="0" applyAlignment="0" applyProtection="0"/>
    <xf numFmtId="0" fontId="29" fillId="0" borderId="0"/>
    <xf numFmtId="0" fontId="1" fillId="0" borderId="0"/>
    <xf numFmtId="0" fontId="32" fillId="9" borderId="27" applyNumberFormat="0" applyAlignment="0" applyProtection="0"/>
  </cellStyleXfs>
  <cellXfs count="111">
    <xf numFmtId="0" fontId="0" fillId="0" borderId="0" xfId="0"/>
    <xf numFmtId="0" fontId="9" fillId="0" borderId="0" xfId="0" applyFont="1"/>
    <xf numFmtId="0" fontId="2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9" xfId="0" applyFont="1" applyFill="1" applyBorder="1" applyAlignment="1"/>
    <xf numFmtId="0" fontId="9" fillId="0" borderId="10" xfId="0" applyFont="1" applyFill="1" applyBorder="1" applyAlignment="1"/>
    <xf numFmtId="0" fontId="9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9" fillId="0" borderId="3" xfId="0" applyFont="1" applyBorder="1" applyAlignment="1">
      <alignment horizontal="center"/>
    </xf>
    <xf numFmtId="0" fontId="33" fillId="0" borderId="1" xfId="0" applyFont="1" applyBorder="1" applyAlignment="1">
      <alignment vertical="center" wrapText="1"/>
    </xf>
    <xf numFmtId="0" fontId="33" fillId="0" borderId="1" xfId="0" applyFont="1" applyBorder="1" applyAlignment="1">
      <alignment horizontal="justify" vertical="center" wrapText="1"/>
    </xf>
    <xf numFmtId="0" fontId="3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/>
    <xf numFmtId="16" fontId="9" fillId="0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vertical="top" wrapText="1"/>
    </xf>
    <xf numFmtId="169" fontId="9" fillId="0" borderId="3" xfId="0" applyNumberFormat="1" applyFont="1" applyFill="1" applyBorder="1" applyAlignment="1">
      <alignment horizontal="center"/>
    </xf>
    <xf numFmtId="0" fontId="9" fillId="0" borderId="0" xfId="0" applyFont="1" applyBorder="1" applyAlignment="1">
      <alignment vertical="top" wrapText="1"/>
    </xf>
    <xf numFmtId="0" fontId="9" fillId="0" borderId="23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left" wrapText="1"/>
    </xf>
    <xf numFmtId="0" fontId="9" fillId="0" borderId="30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9" fillId="0" borderId="30" xfId="0" applyFont="1" applyFill="1" applyBorder="1" applyAlignment="1">
      <alignment horizontal="left" vertical="top" wrapText="1"/>
    </xf>
    <xf numFmtId="0" fontId="9" fillId="0" borderId="31" xfId="0" applyFont="1" applyFill="1" applyBorder="1" applyAlignment="1">
      <alignment horizontal="left" vertical="top" wrapText="1"/>
    </xf>
    <xf numFmtId="0" fontId="9" fillId="0" borderId="29" xfId="0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9" fillId="0" borderId="23" xfId="0" applyFont="1" applyFill="1" applyBorder="1" applyAlignment="1">
      <alignment horizontal="center" wrapText="1"/>
    </xf>
    <xf numFmtId="0" fontId="9" fillId="0" borderId="24" xfId="0" applyFont="1" applyFill="1" applyBorder="1" applyAlignment="1">
      <alignment horizontal="center" wrapText="1"/>
    </xf>
    <xf numFmtId="0" fontId="9" fillId="0" borderId="25" xfId="0" applyFont="1" applyFill="1" applyBorder="1" applyAlignment="1">
      <alignment horizontal="center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/>
    </xf>
    <xf numFmtId="0" fontId="9" fillId="0" borderId="10" xfId="0" applyFont="1" applyBorder="1" applyAlignment="1">
      <alignment horizontal="left" vertical="top"/>
    </xf>
    <xf numFmtId="0" fontId="9" fillId="0" borderId="8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left" vertical="top" wrapText="1"/>
    </xf>
    <xf numFmtId="0" fontId="9" fillId="0" borderId="21" xfId="0" applyFont="1" applyFill="1" applyBorder="1" applyAlignment="1">
      <alignment horizontal="left" vertical="top"/>
    </xf>
    <xf numFmtId="0" fontId="9" fillId="0" borderId="22" xfId="0" applyFont="1" applyFill="1" applyBorder="1" applyAlignment="1">
      <alignment horizontal="left" vertical="top"/>
    </xf>
    <xf numFmtId="0" fontId="9" fillId="0" borderId="17" xfId="0" applyFont="1" applyFill="1" applyBorder="1" applyAlignment="1">
      <alignment horizontal="left" vertical="top" wrapText="1"/>
    </xf>
    <xf numFmtId="0" fontId="9" fillId="0" borderId="19" xfId="0" applyFont="1" applyFill="1" applyBorder="1" applyAlignment="1">
      <alignment horizontal="left" vertical="top"/>
    </xf>
    <xf numFmtId="0" fontId="2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/>
    </xf>
    <xf numFmtId="0" fontId="8" fillId="0" borderId="19" xfId="0" applyFont="1" applyBorder="1" applyAlignment="1">
      <alignment horizontal="left" vertical="top"/>
    </xf>
    <xf numFmtId="0" fontId="27" fillId="0" borderId="0" xfId="0" applyFont="1" applyFill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3" xfId="0" applyFont="1" applyBorder="1" applyAlignment="1">
      <alignment horizontal="left"/>
    </xf>
    <xf numFmtId="0" fontId="9" fillId="0" borderId="1" xfId="0" applyFont="1" applyBorder="1" applyAlignment="1">
      <alignment horizontal="left" vertical="top" wrapText="1"/>
    </xf>
    <xf numFmtId="0" fontId="9" fillId="0" borderId="21" xfId="0" applyFont="1" applyFill="1" applyBorder="1" applyAlignment="1">
      <alignment horizontal="left" vertical="top" wrapText="1"/>
    </xf>
    <xf numFmtId="0" fontId="9" fillId="0" borderId="22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9" fillId="0" borderId="14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left" vertical="top" wrapText="1"/>
    </xf>
    <xf numFmtId="0" fontId="9" fillId="0" borderId="16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20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9" fillId="0" borderId="8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27" fillId="0" borderId="32" xfId="0" applyFont="1" applyFill="1" applyBorder="1" applyAlignment="1">
      <alignment horizontal="center"/>
    </xf>
    <xf numFmtId="169" fontId="9" fillId="0" borderId="8" xfId="0" applyNumberFormat="1" applyFont="1" applyFill="1" applyBorder="1" applyAlignment="1">
      <alignment horizontal="left"/>
    </xf>
    <xf numFmtId="169" fontId="9" fillId="0" borderId="9" xfId="0" applyNumberFormat="1" applyFont="1" applyFill="1" applyBorder="1" applyAlignment="1">
      <alignment horizontal="left"/>
    </xf>
    <xf numFmtId="0" fontId="9" fillId="0" borderId="30" xfId="0" applyFont="1" applyFill="1" applyBorder="1" applyAlignment="1">
      <alignment horizontal="left" vertical="center" wrapText="1"/>
    </xf>
    <xf numFmtId="0" fontId="9" fillId="0" borderId="31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6" fillId="0" borderId="28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0" fontId="8" fillId="9" borderId="1" xfId="124" applyFont="1" applyBorder="1" applyAlignment="1">
      <alignment horizontal="center" vertical="center" wrapText="1"/>
    </xf>
    <xf numFmtId="0" fontId="8" fillId="0" borderId="1" xfId="56" applyFont="1" applyBorder="1" applyAlignment="1">
      <alignment horizontal="center" vertical="center" wrapText="1"/>
    </xf>
  </cellXfs>
  <cellStyles count="125">
    <cellStyle name="Accent" xfId="56"/>
    <cellStyle name="Accent 1" xfId="57"/>
    <cellStyle name="Accent 2" xfId="58"/>
    <cellStyle name="Accent 3" xfId="59"/>
    <cellStyle name="Bad" xfId="60"/>
    <cellStyle name="Error" xfId="61"/>
    <cellStyle name="Excel Built-in Normal" xfId="108"/>
    <cellStyle name="Excel_BuiltIn_Hyperlink" xfId="62"/>
    <cellStyle name="Footnote" xfId="63"/>
    <cellStyle name="Good" xfId="64"/>
    <cellStyle name="Heading" xfId="65"/>
    <cellStyle name="Heading (user)" xfId="66"/>
    <cellStyle name="Heading 1" xfId="67"/>
    <cellStyle name="Heading 2" xfId="68"/>
    <cellStyle name="Hyperlink" xfId="69"/>
    <cellStyle name="Neutral" xfId="70"/>
    <cellStyle name="Note" xfId="71"/>
    <cellStyle name="Note 2" xfId="85"/>
    <cellStyle name="Note 2 2" xfId="88"/>
    <cellStyle name="Note 3" xfId="87"/>
    <cellStyle name="Result (user)" xfId="72"/>
    <cellStyle name="Status" xfId="73"/>
    <cellStyle name="Text" xfId="74"/>
    <cellStyle name="Warning" xfId="75"/>
    <cellStyle name="Вывод" xfId="124" builtinId="21"/>
    <cellStyle name="Денежный 2" xfId="2"/>
    <cellStyle name="Денежный 2 2" xfId="107"/>
    <cellStyle name="Обычный" xfId="0" builtinId="0"/>
    <cellStyle name="Обычный 10" xfId="3"/>
    <cellStyle name="Обычный 10 2" xfId="106"/>
    <cellStyle name="Обычный 11" xfId="4"/>
    <cellStyle name="Обычный 11 2" xfId="104"/>
    <cellStyle name="Обычный 11 3" xfId="105"/>
    <cellStyle name="Обычный 12" xfId="5"/>
    <cellStyle name="Обычный 13" xfId="6"/>
    <cellStyle name="Обычный 14" xfId="7"/>
    <cellStyle name="Обычный 14 2" xfId="103"/>
    <cellStyle name="Обычный 15" xfId="1"/>
    <cellStyle name="Обычный 16" xfId="8"/>
    <cellStyle name="Обычный 17" xfId="9"/>
    <cellStyle name="Обычный 18" xfId="10"/>
    <cellStyle name="Обычный 18 2" xfId="119"/>
    <cellStyle name="Обычный 19" xfId="110"/>
    <cellStyle name="Обычный 2" xfId="11"/>
    <cellStyle name="Обычный 2 10" xfId="86"/>
    <cellStyle name="Обычный 2 2" xfId="12"/>
    <cellStyle name="Обычный 2 2 2" xfId="13"/>
    <cellStyle name="Обычный 2 2 3" xfId="14"/>
    <cellStyle name="Обычный 2 2 4" xfId="77"/>
    <cellStyle name="Обычный 2 2_ИНФОРМАЦИЯ К ДУМЕ" xfId="15"/>
    <cellStyle name="Обычный 2 3" xfId="16"/>
    <cellStyle name="Обычный 2 3 2" xfId="78"/>
    <cellStyle name="Обычный 2 4" xfId="17"/>
    <cellStyle name="Обычный 2 4 2" xfId="82"/>
    <cellStyle name="Обычный 2 5" xfId="18"/>
    <cellStyle name="Обычный 2 6" xfId="19"/>
    <cellStyle name="Обычный 2 6 2" xfId="100"/>
    <cellStyle name="Обычный 2 7" xfId="20"/>
    <cellStyle name="Обычный 2 8" xfId="76"/>
    <cellStyle name="Обычный 2 9" xfId="84"/>
    <cellStyle name="Обычный 2_2013-2015гг." xfId="21"/>
    <cellStyle name="Обычный 3" xfId="22"/>
    <cellStyle name="Обычный 3 2" xfId="23"/>
    <cellStyle name="Обычный 3 3" xfId="24"/>
    <cellStyle name="Обычный 3 4" xfId="25"/>
    <cellStyle name="Обычный 3 5" xfId="79"/>
    <cellStyle name="Обычный 30" xfId="26"/>
    <cellStyle name="Обычный 31" xfId="27"/>
    <cellStyle name="Обычный 31 2" xfId="99"/>
    <cellStyle name="Обычный 34" xfId="28"/>
    <cellStyle name="Обычный 34 2" xfId="98"/>
    <cellStyle name="Обычный 36" xfId="29"/>
    <cellStyle name="Обычный 36 2" xfId="120"/>
    <cellStyle name="Обычный 4" xfId="30"/>
    <cellStyle name="Обычный 4 2" xfId="31"/>
    <cellStyle name="Обычный 4 2 2" xfId="118"/>
    <cellStyle name="Обычный 4 3" xfId="80"/>
    <cellStyle name="Обычный 4 4" xfId="123"/>
    <cellStyle name="Обычный 40" xfId="32"/>
    <cellStyle name="Обычный 40 2" xfId="97"/>
    <cellStyle name="Обычный 43" xfId="33"/>
    <cellStyle name="Обычный 43 2" xfId="96"/>
    <cellStyle name="Обычный 5" xfId="34"/>
    <cellStyle name="Обычный 5 2" xfId="83"/>
    <cellStyle name="Обычный 5 3" xfId="117"/>
    <cellStyle name="Обычный 50" xfId="35"/>
    <cellStyle name="Обычный 51" xfId="36"/>
    <cellStyle name="Обычный 51 2" xfId="95"/>
    <cellStyle name="Обычный 52" xfId="37"/>
    <cellStyle name="Обычный 54" xfId="38"/>
    <cellStyle name="Обычный 54 2" xfId="122"/>
    <cellStyle name="Обычный 6" xfId="39"/>
    <cellStyle name="Обычный 60" xfId="40"/>
    <cellStyle name="Обычный 61" xfId="41"/>
    <cellStyle name="Обычный 61 2" xfId="102"/>
    <cellStyle name="Обычный 7" xfId="42"/>
    <cellStyle name="Обычный 72" xfId="43"/>
    <cellStyle name="Обычный 72 2" xfId="94"/>
    <cellStyle name="Обычный 8" xfId="44"/>
    <cellStyle name="Обычный 9" xfId="45"/>
    <cellStyle name="Процентный 2" xfId="93"/>
    <cellStyle name="Процентный 3" xfId="92"/>
    <cellStyle name="Процентный 3 2" xfId="91"/>
    <cellStyle name="Финансовый 10" xfId="46"/>
    <cellStyle name="Финансовый 10 2" xfId="89"/>
    <cellStyle name="Финансовый 11" xfId="47"/>
    <cellStyle name="Финансовый 11 2" xfId="101"/>
    <cellStyle name="Финансовый 13" xfId="48"/>
    <cellStyle name="Финансовый 13 2" xfId="90"/>
    <cellStyle name="Финансовый 2" xfId="49"/>
    <cellStyle name="Финансовый 2 2" xfId="50"/>
    <cellStyle name="Финансовый 2 2 2" xfId="115"/>
    <cellStyle name="Финансовый 2 3" xfId="51"/>
    <cellStyle name="Финансовый 2 3 2" xfId="114"/>
    <cellStyle name="Финансовый 2 4" xfId="116"/>
    <cellStyle name="Финансовый 3" xfId="52"/>
    <cellStyle name="Финансовый 3 2" xfId="113"/>
    <cellStyle name="Финансовый 4" xfId="53"/>
    <cellStyle name="Финансовый 4 2" xfId="121"/>
    <cellStyle name="Финансовый 5" xfId="54"/>
    <cellStyle name="Финансовый 5 2" xfId="112"/>
    <cellStyle name="Финансовый 6" xfId="81"/>
    <cellStyle name="Финансовый 7" xfId="109"/>
    <cellStyle name="Финансовый 9" xfId="55"/>
    <cellStyle name="Финансовый 9 2" xfId="1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3"/>
  <sheetViews>
    <sheetView tabSelected="1" view="pageBreakPreview" zoomScale="70" zoomScaleNormal="100" zoomScaleSheetLayoutView="70" workbookViewId="0">
      <selection activeCell="K18" sqref="K18"/>
    </sheetView>
  </sheetViews>
  <sheetFormatPr defaultRowHeight="15"/>
  <cols>
    <col min="1" max="1" width="9.140625" style="1"/>
    <col min="2" max="2" width="18.28515625" style="1" customWidth="1"/>
    <col min="3" max="3" width="9.140625" style="1"/>
    <col min="4" max="4" width="13.28515625" style="1" customWidth="1"/>
    <col min="5" max="7" width="9.140625" style="1"/>
    <col min="8" max="8" width="11.5703125" style="1" customWidth="1"/>
    <col min="9" max="9" width="11.7109375" style="1" customWidth="1"/>
    <col min="10" max="10" width="11" style="1" customWidth="1"/>
    <col min="11" max="11" width="12.28515625" style="1" customWidth="1"/>
    <col min="12" max="12" width="19" style="1" customWidth="1"/>
    <col min="13" max="13" width="22.7109375" style="1" customWidth="1"/>
    <col min="14" max="14" width="17.42578125" style="1" customWidth="1"/>
    <col min="15" max="16384" width="9.140625" style="1"/>
  </cols>
  <sheetData>
    <row r="1" spans="1:21" ht="15.75">
      <c r="A1" s="57" t="s">
        <v>14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21" ht="15.75">
      <c r="A2" s="57" t="s">
        <v>15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21" ht="15.75">
      <c r="A3" s="66" t="s">
        <v>52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21" ht="15.75">
      <c r="A4" s="94" t="s">
        <v>77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</row>
    <row r="5" spans="1:21" ht="20.25" customHeight="1">
      <c r="A5" s="68" t="s">
        <v>9</v>
      </c>
      <c r="B5" s="68"/>
      <c r="C5" s="68"/>
      <c r="D5" s="68"/>
      <c r="E5" s="68"/>
      <c r="F5" s="68"/>
      <c r="G5" s="68"/>
      <c r="H5" s="68" t="s">
        <v>82</v>
      </c>
      <c r="I5" s="68"/>
      <c r="J5" s="68"/>
      <c r="K5" s="68"/>
      <c r="L5" s="68"/>
      <c r="M5" s="68"/>
      <c r="N5" s="68"/>
    </row>
    <row r="6" spans="1:21" ht="31.5" customHeight="1">
      <c r="A6" s="68" t="s">
        <v>10</v>
      </c>
      <c r="B6" s="68"/>
      <c r="C6" s="68"/>
      <c r="D6" s="68"/>
      <c r="E6" s="68"/>
      <c r="F6" s="68"/>
      <c r="G6" s="68"/>
      <c r="H6" s="67" t="s">
        <v>26</v>
      </c>
      <c r="I6" s="67"/>
      <c r="J6" s="67"/>
      <c r="K6" s="67"/>
      <c r="L6" s="67"/>
      <c r="M6" s="67"/>
      <c r="N6" s="67"/>
    </row>
    <row r="7" spans="1:21">
      <c r="A7" s="68" t="s">
        <v>11</v>
      </c>
      <c r="B7" s="68"/>
      <c r="C7" s="68"/>
      <c r="D7" s="68"/>
      <c r="E7" s="68"/>
      <c r="F7" s="68"/>
      <c r="G7" s="68"/>
      <c r="H7" s="68" t="s">
        <v>16</v>
      </c>
      <c r="I7" s="68"/>
      <c r="J7" s="68"/>
      <c r="K7" s="68"/>
      <c r="L7" s="68"/>
      <c r="M7" s="68"/>
      <c r="N7" s="68"/>
    </row>
    <row r="8" spans="1:21" ht="46.5" customHeight="1">
      <c r="A8" s="91" t="s">
        <v>43</v>
      </c>
      <c r="B8" s="92"/>
      <c r="C8" s="92"/>
      <c r="D8" s="92"/>
      <c r="E8" s="92"/>
      <c r="F8" s="92"/>
      <c r="G8" s="93"/>
      <c r="H8" s="69" t="s">
        <v>51</v>
      </c>
      <c r="I8" s="69"/>
      <c r="J8" s="69"/>
      <c r="K8" s="69"/>
      <c r="L8" s="69"/>
      <c r="M8" s="69"/>
      <c r="N8" s="69"/>
      <c r="O8" s="24"/>
      <c r="P8" s="24"/>
      <c r="Q8" s="24"/>
      <c r="R8" s="24"/>
      <c r="S8" s="24"/>
      <c r="T8" s="24"/>
      <c r="U8" s="24"/>
    </row>
    <row r="9" spans="1:21">
      <c r="A9" s="30" t="s">
        <v>12</v>
      </c>
      <c r="B9" s="31"/>
      <c r="C9" s="31"/>
      <c r="D9" s="31"/>
      <c r="E9" s="31"/>
      <c r="F9" s="31"/>
      <c r="G9" s="32"/>
      <c r="H9" s="67" t="s">
        <v>42</v>
      </c>
      <c r="I9" s="68"/>
      <c r="J9" s="68"/>
      <c r="K9" s="68"/>
      <c r="L9" s="68"/>
      <c r="M9" s="68"/>
      <c r="N9" s="68"/>
    </row>
    <row r="10" spans="1:21">
      <c r="A10" s="68" t="s">
        <v>13</v>
      </c>
      <c r="B10" s="68"/>
      <c r="C10" s="68"/>
      <c r="D10" s="68"/>
      <c r="E10" s="68"/>
      <c r="F10" s="68"/>
      <c r="G10" s="68"/>
      <c r="H10" s="95">
        <f>N36</f>
        <v>346004.60000000003</v>
      </c>
      <c r="I10" s="96"/>
      <c r="J10" s="9" t="s">
        <v>41</v>
      </c>
      <c r="K10" s="9"/>
      <c r="L10" s="9"/>
      <c r="M10" s="9"/>
      <c r="N10" s="10"/>
    </row>
    <row r="11" spans="1:21" ht="36.75" customHeight="1">
      <c r="A11" s="62" t="s">
        <v>17</v>
      </c>
      <c r="B11" s="62"/>
      <c r="C11" s="62"/>
      <c r="D11" s="62"/>
      <c r="E11" s="62"/>
      <c r="F11" s="62"/>
      <c r="G11" s="62"/>
      <c r="H11" s="63" t="s">
        <v>50</v>
      </c>
      <c r="I11" s="64"/>
      <c r="J11" s="64"/>
      <c r="K11" s="64"/>
      <c r="L11" s="64"/>
      <c r="M11" s="64"/>
      <c r="N11" s="65"/>
    </row>
    <row r="12" spans="1:21" ht="15.75">
      <c r="A12" s="107" t="s">
        <v>8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</row>
    <row r="13" spans="1:21" ht="44.25" customHeight="1">
      <c r="A13" s="108" t="s">
        <v>1</v>
      </c>
      <c r="B13" s="108" t="s">
        <v>2</v>
      </c>
      <c r="C13" s="108" t="s">
        <v>3</v>
      </c>
      <c r="D13" s="109" t="s">
        <v>7</v>
      </c>
      <c r="E13" s="109"/>
      <c r="F13" s="105" t="s">
        <v>4</v>
      </c>
      <c r="G13" s="105"/>
      <c r="H13" s="105"/>
      <c r="I13" s="105"/>
      <c r="J13" s="105"/>
      <c r="K13" s="105"/>
      <c r="L13" s="110" t="s">
        <v>18</v>
      </c>
      <c r="M13" s="105" t="s">
        <v>19</v>
      </c>
      <c r="N13" s="105" t="s">
        <v>20</v>
      </c>
    </row>
    <row r="14" spans="1:21">
      <c r="A14" s="108"/>
      <c r="B14" s="108"/>
      <c r="C14" s="108"/>
      <c r="D14" s="18" t="s">
        <v>5</v>
      </c>
      <c r="E14" s="18" t="s">
        <v>6</v>
      </c>
      <c r="F14" s="18">
        <v>2025</v>
      </c>
      <c r="G14" s="18">
        <v>2026</v>
      </c>
      <c r="H14" s="18">
        <v>2027</v>
      </c>
      <c r="I14" s="18">
        <v>2028</v>
      </c>
      <c r="J14" s="18">
        <v>2029</v>
      </c>
      <c r="K14" s="18">
        <v>2030</v>
      </c>
      <c r="L14" s="110"/>
      <c r="M14" s="105"/>
      <c r="N14" s="105"/>
    </row>
    <row r="15" spans="1:21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</row>
    <row r="16" spans="1:21" ht="33.75" customHeight="1">
      <c r="A16" s="106" t="s">
        <v>76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</row>
    <row r="17" spans="1:15" ht="142.5" customHeight="1">
      <c r="A17" s="12">
        <v>1</v>
      </c>
      <c r="B17" s="15" t="s">
        <v>59</v>
      </c>
      <c r="C17" s="15" t="s">
        <v>60</v>
      </c>
      <c r="D17" s="17">
        <v>0.877</v>
      </c>
      <c r="E17" s="17">
        <v>2024</v>
      </c>
      <c r="F17" s="17">
        <v>0.97599999999999998</v>
      </c>
      <c r="G17" s="17">
        <v>1.08</v>
      </c>
      <c r="H17" s="17">
        <v>1.1819999999999999</v>
      </c>
      <c r="I17" s="17">
        <v>1.1819999999999999</v>
      </c>
      <c r="J17" s="17">
        <v>1.1819999999999999</v>
      </c>
      <c r="K17" s="17">
        <v>1.1819999999999999</v>
      </c>
      <c r="L17" s="22" t="s">
        <v>62</v>
      </c>
      <c r="M17" s="13" t="s">
        <v>31</v>
      </c>
      <c r="N17" s="13" t="s">
        <v>42</v>
      </c>
    </row>
    <row r="18" spans="1:15" ht="137.25" customHeight="1">
      <c r="A18" s="12">
        <v>2</v>
      </c>
      <c r="B18" s="15" t="s">
        <v>61</v>
      </c>
      <c r="C18" s="15" t="s">
        <v>60</v>
      </c>
      <c r="D18" s="17">
        <v>0.17499999999999999</v>
      </c>
      <c r="E18" s="17">
        <v>2024</v>
      </c>
      <c r="F18" s="17">
        <v>0.185</v>
      </c>
      <c r="G18" s="17">
        <v>0.185</v>
      </c>
      <c r="H18" s="17">
        <v>0.185</v>
      </c>
      <c r="I18" s="17">
        <v>0.185</v>
      </c>
      <c r="J18" s="17">
        <v>0.185</v>
      </c>
      <c r="K18" s="17">
        <v>0.185</v>
      </c>
      <c r="L18" s="22" t="s">
        <v>63</v>
      </c>
      <c r="M18" s="13" t="s">
        <v>31</v>
      </c>
      <c r="N18" s="13" t="s">
        <v>42</v>
      </c>
      <c r="O18" s="8"/>
    </row>
    <row r="19" spans="1:15" ht="139.5" customHeight="1">
      <c r="A19" s="12">
        <v>3</v>
      </c>
      <c r="B19" s="16" t="s">
        <v>64</v>
      </c>
      <c r="C19" s="16" t="s">
        <v>65</v>
      </c>
      <c r="D19" s="17">
        <v>320</v>
      </c>
      <c r="E19" s="17">
        <v>2024</v>
      </c>
      <c r="F19" s="17">
        <v>375</v>
      </c>
      <c r="G19" s="17">
        <v>430</v>
      </c>
      <c r="H19" s="17">
        <v>578</v>
      </c>
      <c r="I19" s="17">
        <v>1735</v>
      </c>
      <c r="J19" s="17">
        <v>2256</v>
      </c>
      <c r="K19" s="17">
        <v>3150</v>
      </c>
      <c r="L19" s="22" t="s">
        <v>63</v>
      </c>
      <c r="M19" s="13" t="s">
        <v>31</v>
      </c>
      <c r="N19" s="13" t="s">
        <v>42</v>
      </c>
    </row>
    <row r="20" spans="1:15" ht="104.25" customHeight="1">
      <c r="A20" s="12">
        <v>4</v>
      </c>
      <c r="B20" s="16" t="s">
        <v>81</v>
      </c>
      <c r="C20" s="16" t="s">
        <v>78</v>
      </c>
      <c r="D20" s="17">
        <v>0</v>
      </c>
      <c r="E20" s="17">
        <v>2024</v>
      </c>
      <c r="F20" s="17">
        <v>0</v>
      </c>
      <c r="G20" s="17">
        <v>1</v>
      </c>
      <c r="H20" s="17">
        <v>0</v>
      </c>
      <c r="I20" s="17">
        <v>0</v>
      </c>
      <c r="J20" s="17">
        <v>0</v>
      </c>
      <c r="K20" s="17">
        <v>0</v>
      </c>
      <c r="L20" s="22" t="s">
        <v>79</v>
      </c>
      <c r="M20" s="13" t="s">
        <v>80</v>
      </c>
      <c r="N20" s="13" t="s">
        <v>42</v>
      </c>
    </row>
    <row r="21" spans="1:15">
      <c r="A21" s="58" t="s">
        <v>21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</row>
    <row r="22" spans="1:15" ht="36" customHeight="1">
      <c r="A22" s="3" t="s">
        <v>1</v>
      </c>
      <c r="B22" s="78" t="s">
        <v>22</v>
      </c>
      <c r="C22" s="78"/>
      <c r="D22" s="78"/>
      <c r="E22" s="79"/>
      <c r="F22" s="59" t="s">
        <v>23</v>
      </c>
      <c r="G22" s="60"/>
      <c r="H22" s="60"/>
      <c r="I22" s="60"/>
      <c r="J22" s="60"/>
      <c r="K22" s="60"/>
      <c r="L22" s="61"/>
      <c r="M22" s="37" t="s">
        <v>24</v>
      </c>
      <c r="N22" s="37"/>
    </row>
    <row r="23" spans="1:15">
      <c r="A23" s="4">
        <v>1</v>
      </c>
      <c r="B23" s="80">
        <v>2</v>
      </c>
      <c r="C23" s="80"/>
      <c r="D23" s="80"/>
      <c r="E23" s="81"/>
      <c r="F23" s="39">
        <v>3</v>
      </c>
      <c r="G23" s="39"/>
      <c r="H23" s="39"/>
      <c r="I23" s="39"/>
      <c r="J23" s="39"/>
      <c r="K23" s="39"/>
      <c r="L23" s="39"/>
      <c r="M23" s="39">
        <v>4</v>
      </c>
      <c r="N23" s="39"/>
    </row>
    <row r="24" spans="1:15">
      <c r="A24" s="5">
        <v>1</v>
      </c>
      <c r="B24" s="88" t="s">
        <v>45</v>
      </c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90"/>
    </row>
    <row r="25" spans="1:15">
      <c r="A25" s="5"/>
      <c r="B25" s="48" t="s">
        <v>27</v>
      </c>
      <c r="C25" s="49"/>
      <c r="D25" s="49"/>
      <c r="E25" s="50"/>
      <c r="F25" s="48" t="s">
        <v>28</v>
      </c>
      <c r="G25" s="49"/>
      <c r="H25" s="49"/>
      <c r="I25" s="49"/>
      <c r="J25" s="49"/>
      <c r="K25" s="49"/>
      <c r="L25" s="50"/>
      <c r="M25" s="51"/>
      <c r="N25" s="51"/>
    </row>
    <row r="26" spans="1:15" ht="279" customHeight="1">
      <c r="A26" s="11" t="s">
        <v>25</v>
      </c>
      <c r="B26" s="52" t="s">
        <v>67</v>
      </c>
      <c r="C26" s="70"/>
      <c r="D26" s="70"/>
      <c r="E26" s="71"/>
      <c r="F26" s="52" t="s">
        <v>66</v>
      </c>
      <c r="G26" s="53"/>
      <c r="H26" s="53"/>
      <c r="I26" s="53"/>
      <c r="J26" s="53"/>
      <c r="K26" s="53"/>
      <c r="L26" s="54"/>
      <c r="M26" s="55" t="s">
        <v>68</v>
      </c>
      <c r="N26" s="56"/>
    </row>
    <row r="27" spans="1:15" ht="16.5" customHeight="1">
      <c r="A27" s="6">
        <v>2</v>
      </c>
      <c r="B27" s="88" t="s">
        <v>46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90"/>
    </row>
    <row r="28" spans="1:15" ht="15.75" customHeight="1">
      <c r="A28" s="5"/>
      <c r="B28" s="82" t="s">
        <v>27</v>
      </c>
      <c r="C28" s="83"/>
      <c r="D28" s="83"/>
      <c r="E28" s="84"/>
      <c r="F28" s="91" t="s">
        <v>49</v>
      </c>
      <c r="G28" s="92"/>
      <c r="H28" s="92"/>
      <c r="I28" s="92"/>
      <c r="J28" s="92"/>
      <c r="K28" s="92"/>
      <c r="L28" s="93"/>
      <c r="M28" s="39"/>
      <c r="N28" s="39"/>
    </row>
    <row r="29" spans="1:15" ht="91.5" customHeight="1">
      <c r="A29" s="7" t="s">
        <v>37</v>
      </c>
      <c r="B29" s="85" t="s">
        <v>69</v>
      </c>
      <c r="C29" s="86"/>
      <c r="D29" s="86"/>
      <c r="E29" s="87"/>
      <c r="F29" s="43" t="s">
        <v>71</v>
      </c>
      <c r="G29" s="44"/>
      <c r="H29" s="44"/>
      <c r="I29" s="44"/>
      <c r="J29" s="44"/>
      <c r="K29" s="44"/>
      <c r="L29" s="45"/>
      <c r="M29" s="46" t="s">
        <v>70</v>
      </c>
      <c r="N29" s="47"/>
    </row>
    <row r="30" spans="1:15" s="20" customFormat="1" ht="15" customHeight="1">
      <c r="A30" s="19" t="s">
        <v>44</v>
      </c>
      <c r="B30" s="72" t="s">
        <v>47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4"/>
    </row>
    <row r="31" spans="1:15" s="20" customFormat="1" ht="47.25" customHeight="1">
      <c r="A31" s="19"/>
      <c r="B31" s="97" t="s">
        <v>75</v>
      </c>
      <c r="C31" s="98"/>
      <c r="D31" s="98"/>
      <c r="E31" s="99"/>
      <c r="F31" s="100" t="s">
        <v>28</v>
      </c>
      <c r="G31" s="101"/>
      <c r="H31" s="101"/>
      <c r="I31" s="101"/>
      <c r="J31" s="101"/>
      <c r="K31" s="101"/>
      <c r="L31" s="102"/>
      <c r="M31" s="103"/>
      <c r="N31" s="104"/>
    </row>
    <row r="32" spans="1:15" s="20" customFormat="1" ht="66.75" customHeight="1">
      <c r="A32" s="21" t="s">
        <v>36</v>
      </c>
      <c r="B32" s="52" t="s">
        <v>69</v>
      </c>
      <c r="C32" s="70"/>
      <c r="D32" s="70"/>
      <c r="E32" s="71"/>
      <c r="F32" s="75" t="s">
        <v>48</v>
      </c>
      <c r="G32" s="76"/>
      <c r="H32" s="76"/>
      <c r="I32" s="76"/>
      <c r="J32" s="76"/>
      <c r="K32" s="76"/>
      <c r="L32" s="77"/>
      <c r="M32" s="33" t="s">
        <v>81</v>
      </c>
      <c r="N32" s="35"/>
    </row>
    <row r="33" spans="1:14">
      <c r="A33" s="36" t="s">
        <v>29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spans="1:14" ht="15" customHeight="1">
      <c r="A34" s="37" t="s">
        <v>1</v>
      </c>
      <c r="B34" s="38" t="s">
        <v>32</v>
      </c>
      <c r="C34" s="38"/>
      <c r="D34" s="38"/>
      <c r="E34" s="38"/>
      <c r="F34" s="38"/>
      <c r="G34" s="38"/>
      <c r="H34" s="39" t="s">
        <v>30</v>
      </c>
      <c r="I34" s="39"/>
      <c r="J34" s="39"/>
      <c r="K34" s="39"/>
      <c r="L34" s="39"/>
      <c r="M34" s="39"/>
      <c r="N34" s="39"/>
    </row>
    <row r="35" spans="1:14">
      <c r="A35" s="37"/>
      <c r="B35" s="38"/>
      <c r="C35" s="38"/>
      <c r="D35" s="38"/>
      <c r="E35" s="38"/>
      <c r="F35" s="38"/>
      <c r="G35" s="38"/>
      <c r="H35" s="14" t="s">
        <v>38</v>
      </c>
      <c r="I35" s="14" t="s">
        <v>39</v>
      </c>
      <c r="J35" s="14" t="s">
        <v>40</v>
      </c>
      <c r="K35" s="14">
        <v>2028</v>
      </c>
      <c r="L35" s="14">
        <v>2029</v>
      </c>
      <c r="M35" s="14">
        <v>2030</v>
      </c>
      <c r="N35" s="14" t="s">
        <v>0</v>
      </c>
    </row>
    <row r="36" spans="1:14" ht="36" customHeight="1">
      <c r="A36" s="40"/>
      <c r="B36" s="27" t="s">
        <v>72</v>
      </c>
      <c r="C36" s="28"/>
      <c r="D36" s="28"/>
      <c r="E36" s="28"/>
      <c r="F36" s="28"/>
      <c r="G36" s="29"/>
      <c r="H36" s="23">
        <f>H37+H38</f>
        <v>70305.100000000006</v>
      </c>
      <c r="I36" s="23">
        <f t="shared" ref="I36:M36" si="0">I37+I38</f>
        <v>50339.9</v>
      </c>
      <c r="J36" s="23">
        <f t="shared" si="0"/>
        <v>50339.9</v>
      </c>
      <c r="K36" s="23">
        <f t="shared" si="0"/>
        <v>58339.9</v>
      </c>
      <c r="L36" s="23">
        <f t="shared" si="0"/>
        <v>58339.9</v>
      </c>
      <c r="M36" s="23">
        <f t="shared" si="0"/>
        <v>58339.9</v>
      </c>
      <c r="N36" s="23">
        <f t="shared" ref="N36:N53" si="1">SUM(H36:M36)</f>
        <v>346004.60000000003</v>
      </c>
    </row>
    <row r="37" spans="1:14">
      <c r="A37" s="41"/>
      <c r="B37" s="27" t="s">
        <v>33</v>
      </c>
      <c r="C37" s="28"/>
      <c r="D37" s="28"/>
      <c r="E37" s="28"/>
      <c r="F37" s="28"/>
      <c r="G37" s="29"/>
      <c r="H37" s="23">
        <f>H41</f>
        <v>49839.9</v>
      </c>
      <c r="I37" s="23">
        <f t="shared" ref="I37:M37" si="2">I41</f>
        <v>49839.9</v>
      </c>
      <c r="J37" s="23">
        <f t="shared" si="2"/>
        <v>49839.9</v>
      </c>
      <c r="K37" s="23">
        <f t="shared" si="2"/>
        <v>49839.9</v>
      </c>
      <c r="L37" s="23">
        <f t="shared" si="2"/>
        <v>49839.9</v>
      </c>
      <c r="M37" s="23">
        <f t="shared" si="2"/>
        <v>49839.9</v>
      </c>
      <c r="N37" s="23">
        <f t="shared" si="1"/>
        <v>299039.40000000002</v>
      </c>
    </row>
    <row r="38" spans="1:14">
      <c r="A38" s="41"/>
      <c r="B38" s="27" t="s">
        <v>34</v>
      </c>
      <c r="C38" s="28"/>
      <c r="D38" s="28"/>
      <c r="E38" s="28"/>
      <c r="F38" s="28"/>
      <c r="G38" s="29"/>
      <c r="H38" s="23">
        <f>H45+H51</f>
        <v>20465.2</v>
      </c>
      <c r="I38" s="23">
        <f t="shared" ref="I38:M38" si="3">I45+I51</f>
        <v>500</v>
      </c>
      <c r="J38" s="23">
        <f t="shared" si="3"/>
        <v>500</v>
      </c>
      <c r="K38" s="23">
        <f t="shared" si="3"/>
        <v>8500</v>
      </c>
      <c r="L38" s="23">
        <f t="shared" si="3"/>
        <v>8500</v>
      </c>
      <c r="M38" s="23">
        <f t="shared" si="3"/>
        <v>8500</v>
      </c>
      <c r="N38" s="23">
        <f t="shared" si="1"/>
        <v>46965.2</v>
      </c>
    </row>
    <row r="39" spans="1:14">
      <c r="A39" s="42"/>
      <c r="B39" s="27" t="s">
        <v>35</v>
      </c>
      <c r="C39" s="28"/>
      <c r="D39" s="28"/>
      <c r="E39" s="28"/>
      <c r="F39" s="28"/>
      <c r="G39" s="29"/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f t="shared" si="1"/>
        <v>0</v>
      </c>
    </row>
    <row r="40" spans="1:14" ht="48.75" customHeight="1">
      <c r="A40" s="25">
        <v>1</v>
      </c>
      <c r="B40" s="27" t="s">
        <v>73</v>
      </c>
      <c r="C40" s="28"/>
      <c r="D40" s="28"/>
      <c r="E40" s="28"/>
      <c r="F40" s="28"/>
      <c r="G40" s="29"/>
      <c r="H40" s="23">
        <f>H41</f>
        <v>49839.9</v>
      </c>
      <c r="I40" s="23">
        <f t="shared" ref="I40:M40" si="4">I41</f>
        <v>49839.9</v>
      </c>
      <c r="J40" s="23">
        <f t="shared" si="4"/>
        <v>49839.9</v>
      </c>
      <c r="K40" s="23">
        <f t="shared" si="4"/>
        <v>49839.9</v>
      </c>
      <c r="L40" s="23">
        <f t="shared" si="4"/>
        <v>49839.9</v>
      </c>
      <c r="M40" s="23">
        <f t="shared" si="4"/>
        <v>49839.9</v>
      </c>
      <c r="N40" s="23">
        <f t="shared" si="1"/>
        <v>299039.40000000002</v>
      </c>
    </row>
    <row r="41" spans="1:14">
      <c r="A41" s="26"/>
      <c r="B41" s="27" t="s">
        <v>33</v>
      </c>
      <c r="C41" s="28"/>
      <c r="D41" s="28"/>
      <c r="E41" s="28"/>
      <c r="F41" s="28"/>
      <c r="G41" s="29"/>
      <c r="H41" s="23">
        <f>H43</f>
        <v>49839.9</v>
      </c>
      <c r="I41" s="23">
        <f t="shared" ref="I41:M41" si="5">I43</f>
        <v>49839.9</v>
      </c>
      <c r="J41" s="23">
        <f t="shared" si="5"/>
        <v>49839.9</v>
      </c>
      <c r="K41" s="23">
        <f t="shared" si="5"/>
        <v>49839.9</v>
      </c>
      <c r="L41" s="23">
        <f t="shared" si="5"/>
        <v>49839.9</v>
      </c>
      <c r="M41" s="23">
        <f t="shared" si="5"/>
        <v>49839.9</v>
      </c>
      <c r="N41" s="23">
        <f t="shared" si="1"/>
        <v>299039.40000000002</v>
      </c>
    </row>
    <row r="42" spans="1:14" ht="48" customHeight="1">
      <c r="A42" s="25" t="s">
        <v>25</v>
      </c>
      <c r="B42" s="27" t="s">
        <v>53</v>
      </c>
      <c r="C42" s="28"/>
      <c r="D42" s="28"/>
      <c r="E42" s="28"/>
      <c r="F42" s="28"/>
      <c r="G42" s="29"/>
      <c r="H42" s="23">
        <f>H43</f>
        <v>49839.9</v>
      </c>
      <c r="I42" s="23">
        <f t="shared" ref="I42:M42" si="6">I43</f>
        <v>49839.9</v>
      </c>
      <c r="J42" s="23">
        <f t="shared" si="6"/>
        <v>49839.9</v>
      </c>
      <c r="K42" s="23">
        <f t="shared" si="6"/>
        <v>49839.9</v>
      </c>
      <c r="L42" s="23">
        <f t="shared" si="6"/>
        <v>49839.9</v>
      </c>
      <c r="M42" s="23">
        <f t="shared" si="6"/>
        <v>49839.9</v>
      </c>
      <c r="N42" s="23">
        <f t="shared" si="1"/>
        <v>299039.40000000002</v>
      </c>
    </row>
    <row r="43" spans="1:14">
      <c r="A43" s="26"/>
      <c r="B43" s="27" t="s">
        <v>33</v>
      </c>
      <c r="C43" s="28"/>
      <c r="D43" s="28"/>
      <c r="E43" s="28"/>
      <c r="F43" s="28"/>
      <c r="G43" s="29"/>
      <c r="H43" s="23">
        <v>49839.9</v>
      </c>
      <c r="I43" s="23">
        <v>49839.9</v>
      </c>
      <c r="J43" s="23">
        <v>49839.9</v>
      </c>
      <c r="K43" s="23">
        <v>49839.9</v>
      </c>
      <c r="L43" s="23">
        <v>49839.9</v>
      </c>
      <c r="M43" s="23">
        <v>49839.9</v>
      </c>
      <c r="N43" s="23">
        <f t="shared" si="1"/>
        <v>299039.40000000002</v>
      </c>
    </row>
    <row r="44" spans="1:14" ht="33" customHeight="1">
      <c r="A44" s="25">
        <v>2</v>
      </c>
      <c r="B44" s="33" t="s">
        <v>74</v>
      </c>
      <c r="C44" s="34"/>
      <c r="D44" s="34"/>
      <c r="E44" s="34"/>
      <c r="F44" s="34"/>
      <c r="G44" s="35"/>
      <c r="H44" s="23">
        <f>H45</f>
        <v>8500</v>
      </c>
      <c r="I44" s="23">
        <f t="shared" ref="I44:M44" si="7">I45</f>
        <v>500</v>
      </c>
      <c r="J44" s="23">
        <f t="shared" si="7"/>
        <v>500</v>
      </c>
      <c r="K44" s="23">
        <f t="shared" si="7"/>
        <v>8500</v>
      </c>
      <c r="L44" s="23">
        <f t="shared" si="7"/>
        <v>8500</v>
      </c>
      <c r="M44" s="23">
        <f t="shared" si="7"/>
        <v>8500</v>
      </c>
      <c r="N44" s="23">
        <f t="shared" si="1"/>
        <v>35000</v>
      </c>
    </row>
    <row r="45" spans="1:14">
      <c r="A45" s="26"/>
      <c r="B45" s="27" t="s">
        <v>34</v>
      </c>
      <c r="C45" s="28"/>
      <c r="D45" s="28"/>
      <c r="E45" s="28"/>
      <c r="F45" s="28"/>
      <c r="G45" s="29"/>
      <c r="H45" s="23">
        <f>H47+H49</f>
        <v>8500</v>
      </c>
      <c r="I45" s="23">
        <f t="shared" ref="I45:M45" si="8">I47+I49</f>
        <v>500</v>
      </c>
      <c r="J45" s="23">
        <f t="shared" si="8"/>
        <v>500</v>
      </c>
      <c r="K45" s="23">
        <f t="shared" si="8"/>
        <v>8500</v>
      </c>
      <c r="L45" s="23">
        <f t="shared" si="8"/>
        <v>8500</v>
      </c>
      <c r="M45" s="23">
        <f t="shared" si="8"/>
        <v>8500</v>
      </c>
      <c r="N45" s="23">
        <f t="shared" si="1"/>
        <v>35000</v>
      </c>
    </row>
    <row r="46" spans="1:14" ht="48" customHeight="1">
      <c r="A46" s="25" t="s">
        <v>37</v>
      </c>
      <c r="B46" s="27" t="s">
        <v>54</v>
      </c>
      <c r="C46" s="28"/>
      <c r="D46" s="28"/>
      <c r="E46" s="28"/>
      <c r="F46" s="28"/>
      <c r="G46" s="29"/>
      <c r="H46" s="23">
        <f>H47</f>
        <v>500</v>
      </c>
      <c r="I46" s="23">
        <f t="shared" ref="I46:M46" si="9">I47</f>
        <v>500</v>
      </c>
      <c r="J46" s="23">
        <f t="shared" si="9"/>
        <v>500</v>
      </c>
      <c r="K46" s="23">
        <f t="shared" si="9"/>
        <v>500</v>
      </c>
      <c r="L46" s="23">
        <f t="shared" si="9"/>
        <v>500</v>
      </c>
      <c r="M46" s="23">
        <f t="shared" si="9"/>
        <v>500</v>
      </c>
      <c r="N46" s="23">
        <f t="shared" si="1"/>
        <v>3000</v>
      </c>
    </row>
    <row r="47" spans="1:14">
      <c r="A47" s="26"/>
      <c r="B47" s="27" t="s">
        <v>34</v>
      </c>
      <c r="C47" s="28"/>
      <c r="D47" s="28"/>
      <c r="E47" s="28"/>
      <c r="F47" s="28"/>
      <c r="G47" s="29"/>
      <c r="H47" s="23">
        <v>500</v>
      </c>
      <c r="I47" s="23">
        <v>500</v>
      </c>
      <c r="J47" s="23">
        <v>500</v>
      </c>
      <c r="K47" s="23">
        <v>500</v>
      </c>
      <c r="L47" s="23">
        <v>500</v>
      </c>
      <c r="M47" s="23">
        <v>500</v>
      </c>
      <c r="N47" s="23">
        <f t="shared" si="1"/>
        <v>3000</v>
      </c>
    </row>
    <row r="48" spans="1:14" ht="76.5" customHeight="1">
      <c r="A48" s="25" t="s">
        <v>56</v>
      </c>
      <c r="B48" s="27" t="s">
        <v>55</v>
      </c>
      <c r="C48" s="28"/>
      <c r="D48" s="28"/>
      <c r="E48" s="28"/>
      <c r="F48" s="28"/>
      <c r="G48" s="29"/>
      <c r="H48" s="23">
        <f>H49</f>
        <v>8000</v>
      </c>
      <c r="I48" s="23">
        <f t="shared" ref="I48:M48" si="10">I49</f>
        <v>0</v>
      </c>
      <c r="J48" s="23">
        <f t="shared" si="10"/>
        <v>0</v>
      </c>
      <c r="K48" s="23">
        <f t="shared" si="10"/>
        <v>8000</v>
      </c>
      <c r="L48" s="23">
        <f t="shared" si="10"/>
        <v>8000</v>
      </c>
      <c r="M48" s="23">
        <f t="shared" si="10"/>
        <v>8000</v>
      </c>
      <c r="N48" s="23">
        <f t="shared" si="1"/>
        <v>32000</v>
      </c>
    </row>
    <row r="49" spans="1:14">
      <c r="A49" s="26"/>
      <c r="B49" s="27" t="s">
        <v>34</v>
      </c>
      <c r="C49" s="28"/>
      <c r="D49" s="28"/>
      <c r="E49" s="28"/>
      <c r="F49" s="28"/>
      <c r="G49" s="29"/>
      <c r="H49" s="23">
        <v>8000</v>
      </c>
      <c r="I49" s="23">
        <v>0</v>
      </c>
      <c r="J49" s="23">
        <v>0</v>
      </c>
      <c r="K49" s="23">
        <v>8000</v>
      </c>
      <c r="L49" s="23">
        <v>8000</v>
      </c>
      <c r="M49" s="23">
        <v>8000</v>
      </c>
      <c r="N49" s="23">
        <f t="shared" si="1"/>
        <v>32000</v>
      </c>
    </row>
    <row r="50" spans="1:14" ht="52.5" customHeight="1">
      <c r="A50" s="25">
        <v>3</v>
      </c>
      <c r="B50" s="27" t="s">
        <v>57</v>
      </c>
      <c r="C50" s="28"/>
      <c r="D50" s="28"/>
      <c r="E50" s="28"/>
      <c r="F50" s="28"/>
      <c r="G50" s="29"/>
      <c r="H50" s="23">
        <f>H51</f>
        <v>11965.2</v>
      </c>
      <c r="I50" s="23">
        <f t="shared" ref="I50:M50" si="11">I51</f>
        <v>0</v>
      </c>
      <c r="J50" s="23">
        <f t="shared" si="11"/>
        <v>0</v>
      </c>
      <c r="K50" s="23">
        <f t="shared" si="11"/>
        <v>0</v>
      </c>
      <c r="L50" s="23">
        <f t="shared" si="11"/>
        <v>0</v>
      </c>
      <c r="M50" s="23">
        <f t="shared" si="11"/>
        <v>0</v>
      </c>
      <c r="N50" s="23">
        <f t="shared" si="1"/>
        <v>11965.2</v>
      </c>
    </row>
    <row r="51" spans="1:14">
      <c r="A51" s="26"/>
      <c r="B51" s="27" t="s">
        <v>34</v>
      </c>
      <c r="C51" s="28"/>
      <c r="D51" s="28"/>
      <c r="E51" s="28"/>
      <c r="F51" s="28"/>
      <c r="G51" s="29"/>
      <c r="H51" s="23">
        <f>H53</f>
        <v>11965.2</v>
      </c>
      <c r="I51" s="23">
        <f t="shared" ref="I51:M51" si="12">I53</f>
        <v>0</v>
      </c>
      <c r="J51" s="23">
        <f t="shared" si="12"/>
        <v>0</v>
      </c>
      <c r="K51" s="23">
        <f t="shared" si="12"/>
        <v>0</v>
      </c>
      <c r="L51" s="23">
        <f t="shared" si="12"/>
        <v>0</v>
      </c>
      <c r="M51" s="23">
        <f t="shared" si="12"/>
        <v>0</v>
      </c>
      <c r="N51" s="23">
        <f t="shared" si="1"/>
        <v>11965.2</v>
      </c>
    </row>
    <row r="52" spans="1:14" ht="33" customHeight="1">
      <c r="A52" s="25" t="s">
        <v>36</v>
      </c>
      <c r="B52" s="27" t="s">
        <v>58</v>
      </c>
      <c r="C52" s="28"/>
      <c r="D52" s="28"/>
      <c r="E52" s="28"/>
      <c r="F52" s="28"/>
      <c r="G52" s="29"/>
      <c r="H52" s="23">
        <f>H53</f>
        <v>11965.2</v>
      </c>
      <c r="I52" s="23">
        <f t="shared" ref="I52:M52" si="13">I53</f>
        <v>0</v>
      </c>
      <c r="J52" s="23">
        <f t="shared" si="13"/>
        <v>0</v>
      </c>
      <c r="K52" s="23">
        <f t="shared" si="13"/>
        <v>0</v>
      </c>
      <c r="L52" s="23">
        <f t="shared" si="13"/>
        <v>0</v>
      </c>
      <c r="M52" s="23">
        <f t="shared" si="13"/>
        <v>0</v>
      </c>
      <c r="N52" s="23">
        <f t="shared" si="1"/>
        <v>11965.2</v>
      </c>
    </row>
    <row r="53" spans="1:14">
      <c r="A53" s="26"/>
      <c r="B53" s="27" t="s">
        <v>34</v>
      </c>
      <c r="C53" s="28"/>
      <c r="D53" s="28"/>
      <c r="E53" s="28"/>
      <c r="F53" s="28"/>
      <c r="G53" s="29"/>
      <c r="H53" s="23">
        <v>11965.2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f t="shared" si="1"/>
        <v>11965.2</v>
      </c>
    </row>
  </sheetData>
  <mergeCells count="86">
    <mergeCell ref="A4:N4"/>
    <mergeCell ref="H10:I10"/>
    <mergeCell ref="B31:E31"/>
    <mergeCell ref="F31:L31"/>
    <mergeCell ref="M31:N31"/>
    <mergeCell ref="M13:M14"/>
    <mergeCell ref="N13:N14"/>
    <mergeCell ref="A16:N16"/>
    <mergeCell ref="A12:N12"/>
    <mergeCell ref="A13:A14"/>
    <mergeCell ref="B13:B14"/>
    <mergeCell ref="C13:C14"/>
    <mergeCell ref="D13:E13"/>
    <mergeCell ref="A8:G8"/>
    <mergeCell ref="F13:K13"/>
    <mergeCell ref="L13:L14"/>
    <mergeCell ref="A10:G10"/>
    <mergeCell ref="B32:E32"/>
    <mergeCell ref="B30:N30"/>
    <mergeCell ref="F32:L32"/>
    <mergeCell ref="M32:N32"/>
    <mergeCell ref="B26:E26"/>
    <mergeCell ref="B22:E22"/>
    <mergeCell ref="B23:E23"/>
    <mergeCell ref="F23:L23"/>
    <mergeCell ref="M23:N23"/>
    <mergeCell ref="B28:E28"/>
    <mergeCell ref="B29:E29"/>
    <mergeCell ref="B24:N24"/>
    <mergeCell ref="B27:N27"/>
    <mergeCell ref="B25:E25"/>
    <mergeCell ref="F28:L28"/>
    <mergeCell ref="A2:N2"/>
    <mergeCell ref="A1:N1"/>
    <mergeCell ref="A21:N21"/>
    <mergeCell ref="F22:L22"/>
    <mergeCell ref="M22:N22"/>
    <mergeCell ref="A11:G11"/>
    <mergeCell ref="H11:N11"/>
    <mergeCell ref="A3:N3"/>
    <mergeCell ref="H9:N9"/>
    <mergeCell ref="H5:N5"/>
    <mergeCell ref="H6:N6"/>
    <mergeCell ref="A7:G7"/>
    <mergeCell ref="H7:N7"/>
    <mergeCell ref="H8:N8"/>
    <mergeCell ref="A5:G5"/>
    <mergeCell ref="A6:G6"/>
    <mergeCell ref="M28:N28"/>
    <mergeCell ref="F29:L29"/>
    <mergeCell ref="M29:N29"/>
    <mergeCell ref="F25:L25"/>
    <mergeCell ref="M25:N25"/>
    <mergeCell ref="F26:L26"/>
    <mergeCell ref="M26:N26"/>
    <mergeCell ref="A33:N33"/>
    <mergeCell ref="A34:A35"/>
    <mergeCell ref="B34:G35"/>
    <mergeCell ref="H34:N34"/>
    <mergeCell ref="A36:A39"/>
    <mergeCell ref="B36:G36"/>
    <mergeCell ref="B37:G37"/>
    <mergeCell ref="B38:G38"/>
    <mergeCell ref="B39:G39"/>
    <mergeCell ref="A40:A41"/>
    <mergeCell ref="B40:G40"/>
    <mergeCell ref="B41:G41"/>
    <mergeCell ref="A42:A43"/>
    <mergeCell ref="B42:G42"/>
    <mergeCell ref="B43:G43"/>
    <mergeCell ref="A52:A53"/>
    <mergeCell ref="B52:G52"/>
    <mergeCell ref="B53:G53"/>
    <mergeCell ref="A9:G9"/>
    <mergeCell ref="A48:A49"/>
    <mergeCell ref="B48:G48"/>
    <mergeCell ref="B49:G49"/>
    <mergeCell ref="A50:A51"/>
    <mergeCell ref="B50:G50"/>
    <mergeCell ref="B51:G51"/>
    <mergeCell ref="A44:A45"/>
    <mergeCell ref="B44:G44"/>
    <mergeCell ref="B45:G45"/>
    <mergeCell ref="A46:A47"/>
    <mergeCell ref="B46:G46"/>
    <mergeCell ref="B47:G47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проект МП</vt:lpstr>
      <vt:lpstr>'проект МП'!_ftnref1</vt:lpstr>
      <vt:lpstr>'проект МП'!_ftnref2</vt:lpstr>
      <vt:lpstr>'проект МП'!_ftnref3</vt:lpstr>
      <vt:lpstr>'проект МП'!_ftnref4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Morgunova</dc:creator>
  <cp:lastModifiedBy>RePack by Diakov</cp:lastModifiedBy>
  <cp:lastPrinted>2024-11-15T10:28:48Z</cp:lastPrinted>
  <dcterms:created xsi:type="dcterms:W3CDTF">2024-10-18T09:37:01Z</dcterms:created>
  <dcterms:modified xsi:type="dcterms:W3CDTF">2024-11-15T11:49:00Z</dcterms:modified>
</cp:coreProperties>
</file>